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40" yWindow="780" windowWidth="14475" windowHeight="7425"/>
  </bookViews>
  <sheets>
    <sheet name="1" sheetId="1" r:id="rId1"/>
  </sheets>
  <calcPr calcId="145621"/>
</workbook>
</file>

<file path=xl/calcChain.xml><?xml version="1.0" encoding="utf-8"?>
<calcChain xmlns="http://schemas.openxmlformats.org/spreadsheetml/2006/main">
  <c r="G6" i="1" l="1"/>
  <c r="H7" i="1" l="1"/>
  <c r="G7" i="1"/>
  <c r="I7" i="1" l="1"/>
  <c r="H8" i="1"/>
  <c r="H6" i="1"/>
  <c r="I6" i="1" s="1"/>
  <c r="G8" i="1"/>
  <c r="I8" i="1" l="1"/>
</calcChain>
</file>

<file path=xl/sharedStrings.xml><?xml version="1.0" encoding="utf-8"?>
<sst xmlns="http://schemas.openxmlformats.org/spreadsheetml/2006/main" count="24" uniqueCount="22">
  <si>
    <t>№ п/п</t>
  </si>
  <si>
    <t>Наименование услуги</t>
  </si>
  <si>
    <t>предложения организаций</t>
  </si>
  <si>
    <t xml:space="preserve">кол-во </t>
  </si>
  <si>
    <t>шт</t>
  </si>
  <si>
    <t>контейнеры с крышкой, объемом 0,75 куб.м.</t>
  </si>
  <si>
    <t>контейнеры без крышки, объемом 0,75 куб.м.</t>
  </si>
  <si>
    <t>бункеры 8 куб.м.</t>
  </si>
  <si>
    <t xml:space="preserve">Среднее арифметическая величина цены товара &lt;Ц&gt; </t>
  </si>
  <si>
    <t>коэффициент вариации V</t>
  </si>
  <si>
    <t>9=8/7*100</t>
  </si>
  <si>
    <t>7=ср.зн.(4;5;6)</t>
  </si>
  <si>
    <t>8=стан.(4;5;6)</t>
  </si>
  <si>
    <t>Поставщик № 1</t>
  </si>
  <si>
    <t>Поставщик № 2</t>
  </si>
  <si>
    <t>Поставщик № 3</t>
  </si>
  <si>
    <t>Расчет средних (минимальных) рыночных цен на контейнеры и бункеры в 2015 году</t>
  </si>
  <si>
    <t>Среднее квадратичное отклонение g</t>
  </si>
  <si>
    <t>Ведущий менеджер отдела мониторинга и анализа</t>
  </si>
  <si>
    <t>Н.И. Ишиева</t>
  </si>
  <si>
    <t>17.12.2014г.</t>
  </si>
  <si>
    <t>Обоснование расчета цен на 2015 год является расчет, проведенный специалистами МКУ г.Астрахани "ЦСД" на основании коммерческих предложений, представленных поставщиками: ООО "Эко-Альянс" (08-14-2429 от 16.12.2014 г.); ЗАО "Астрахань Эко Сервис" (08-14-2414 от 12.12.2014 г.); ООО "Гарант-Сервис" (08-14-2430 от 16.12.2014).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</si>
</sst>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vertical="center"/>
    </xf>
    <xf numFmtId="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/>
    <xf numFmtId="2" fontId="1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 wrapText="1"/>
    </xf>
    <xf numFmtId="2" fontId="1" fillId="0" borderId="0" xfId="0" applyNumberFormat="1" applyFont="1" applyAlignment="1">
      <alignment horizontal="center" vertical="center"/>
    </xf>
    <xf numFmtId="1" fontId="3" fillId="0" borderId="1" xfId="0" applyNumberFormat="1" applyFont="1" applyBorder="1" applyAlignment="1">
      <alignment horizontal="center" vertical="center" wrapText="1"/>
    </xf>
    <xf numFmtId="0" fontId="4" fillId="0" borderId="0" xfId="0" applyFont="1"/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0" xfId="0" applyFont="1" applyFill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"/>
  <sheetViews>
    <sheetView tabSelected="1" zoomScale="62" zoomScaleNormal="62" workbookViewId="0">
      <selection activeCell="E8" sqref="E8"/>
    </sheetView>
  </sheetViews>
  <sheetFormatPr defaultRowHeight="12.75" x14ac:dyDescent="0.2"/>
  <cols>
    <col min="1" max="1" width="10.28515625" customWidth="1"/>
    <col min="2" max="2" width="45.85546875" customWidth="1"/>
    <col min="3" max="3" width="12.140625" customWidth="1"/>
    <col min="4" max="4" width="22.85546875" customWidth="1"/>
    <col min="5" max="5" width="26.28515625" customWidth="1"/>
    <col min="6" max="6" width="26.42578125" customWidth="1"/>
    <col min="7" max="7" width="32.42578125" customWidth="1"/>
    <col min="8" max="8" width="17.7109375" customWidth="1"/>
    <col min="9" max="9" width="23.85546875" customWidth="1"/>
  </cols>
  <sheetData>
    <row r="1" spans="1:9" s="1" customFormat="1" ht="46.5" customHeight="1" x14ac:dyDescent="0.2">
      <c r="A1" s="15" t="s">
        <v>16</v>
      </c>
      <c r="B1" s="16"/>
      <c r="C1" s="16"/>
      <c r="D1" s="16"/>
      <c r="E1" s="16"/>
      <c r="F1" s="16"/>
      <c r="G1" s="16"/>
      <c r="H1" s="16"/>
      <c r="I1" s="16"/>
    </row>
    <row r="2" spans="1:9" ht="59.25" customHeight="1" x14ac:dyDescent="0.2">
      <c r="A2" s="20" t="s">
        <v>0</v>
      </c>
      <c r="B2" s="20" t="s">
        <v>1</v>
      </c>
      <c r="C2" s="20" t="s">
        <v>3</v>
      </c>
      <c r="D2" s="23" t="s">
        <v>2</v>
      </c>
      <c r="E2" s="24"/>
      <c r="F2" s="24"/>
      <c r="G2" s="17" t="s">
        <v>8</v>
      </c>
      <c r="H2" s="17" t="s">
        <v>17</v>
      </c>
      <c r="I2" s="17" t="s">
        <v>9</v>
      </c>
    </row>
    <row r="3" spans="1:9" ht="64.5" customHeight="1" x14ac:dyDescent="0.2">
      <c r="A3" s="20"/>
      <c r="B3" s="20"/>
      <c r="C3" s="20"/>
      <c r="D3" s="21" t="s">
        <v>13</v>
      </c>
      <c r="E3" s="21" t="s">
        <v>14</v>
      </c>
      <c r="F3" s="21" t="s">
        <v>15</v>
      </c>
      <c r="G3" s="18"/>
      <c r="H3" s="18"/>
      <c r="I3" s="18"/>
    </row>
    <row r="4" spans="1:9" ht="34.5" customHeight="1" x14ac:dyDescent="0.2">
      <c r="A4" s="20"/>
      <c r="B4" s="20"/>
      <c r="C4" s="20"/>
      <c r="D4" s="21"/>
      <c r="E4" s="21"/>
      <c r="F4" s="21"/>
      <c r="G4" s="19"/>
      <c r="H4" s="19"/>
      <c r="I4" s="19"/>
    </row>
    <row r="5" spans="1:9" s="11" customFormat="1" ht="27.75" customHeight="1" x14ac:dyDescent="0.25">
      <c r="A5" s="10">
        <v>1</v>
      </c>
      <c r="B5" s="10">
        <v>2</v>
      </c>
      <c r="C5" s="10">
        <v>3</v>
      </c>
      <c r="D5" s="10">
        <v>4</v>
      </c>
      <c r="E5" s="10">
        <v>5</v>
      </c>
      <c r="F5" s="10">
        <v>6</v>
      </c>
      <c r="G5" s="12" t="s">
        <v>11</v>
      </c>
      <c r="H5" s="12" t="s">
        <v>12</v>
      </c>
      <c r="I5" s="12" t="s">
        <v>10</v>
      </c>
    </row>
    <row r="6" spans="1:9" s="1" customFormat="1" ht="67.5" customHeight="1" x14ac:dyDescent="0.2">
      <c r="A6" s="5">
        <v>1</v>
      </c>
      <c r="B6" s="3" t="s">
        <v>5</v>
      </c>
      <c r="C6" s="4" t="s">
        <v>4</v>
      </c>
      <c r="D6" s="9">
        <v>7000</v>
      </c>
      <c r="E6" s="2">
        <v>8500</v>
      </c>
      <c r="F6" s="2">
        <v>9500</v>
      </c>
      <c r="G6" s="2">
        <f>AVERAGE(F6,E6,D6)</f>
        <v>8333.3333333333339</v>
      </c>
      <c r="H6" s="7">
        <f>STDEVA(F6,E6,D7)</f>
        <v>1637.07055437449</v>
      </c>
      <c r="I6" s="8">
        <f>H6/G6*100</f>
        <v>19.644846652493879</v>
      </c>
    </row>
    <row r="7" spans="1:9" s="1" customFormat="1" ht="66.75" customHeight="1" x14ac:dyDescent="0.2">
      <c r="A7" s="5">
        <v>2</v>
      </c>
      <c r="B7" s="3" t="s">
        <v>6</v>
      </c>
      <c r="C7" s="4" t="s">
        <v>4</v>
      </c>
      <c r="D7" s="2">
        <v>6300</v>
      </c>
      <c r="E7" s="2">
        <v>8000</v>
      </c>
      <c r="F7" s="2">
        <v>9000</v>
      </c>
      <c r="G7" s="2">
        <f>AVERAGE(F7,E7,D7)</f>
        <v>7766.666666666667</v>
      </c>
      <c r="H7" s="7">
        <f>STDEVA(F7,E7,D7)</f>
        <v>1365.0396819628829</v>
      </c>
      <c r="I7" s="8">
        <f t="shared" ref="I7:I8" si="0">H7/G7*100</f>
        <v>17.575618222698065</v>
      </c>
    </row>
    <row r="8" spans="1:9" s="1" customFormat="1" ht="51.75" customHeight="1" x14ac:dyDescent="0.2">
      <c r="A8" s="5">
        <v>3</v>
      </c>
      <c r="B8" s="3" t="s">
        <v>7</v>
      </c>
      <c r="C8" s="4" t="s">
        <v>4</v>
      </c>
      <c r="D8" s="2">
        <v>36000</v>
      </c>
      <c r="E8" s="2">
        <v>36000</v>
      </c>
      <c r="F8" s="2">
        <v>37000</v>
      </c>
      <c r="G8" s="2">
        <f>AVERAGE(F8,E8,D8)</f>
        <v>36333.333333333336</v>
      </c>
      <c r="H8" s="7">
        <f>STDEVA(F8,E8,D8)</f>
        <v>577.35026918962581</v>
      </c>
      <c r="I8" s="8">
        <f t="shared" si="0"/>
        <v>1.5890374381365848</v>
      </c>
    </row>
    <row r="9" spans="1:9" s="1" customFormat="1" ht="54.75" customHeight="1" x14ac:dyDescent="0.2">
      <c r="A9" s="22" t="s">
        <v>21</v>
      </c>
      <c r="B9" s="22"/>
      <c r="C9" s="22"/>
      <c r="D9" s="22"/>
      <c r="E9" s="22"/>
      <c r="F9" s="22"/>
      <c r="G9" s="22"/>
      <c r="H9" s="22"/>
      <c r="I9" s="22"/>
    </row>
    <row r="10" spans="1:9" s="1" customFormat="1" ht="18.75" customHeight="1" x14ac:dyDescent="0.2">
      <c r="A10" s="22"/>
      <c r="B10" s="22"/>
      <c r="C10" s="22"/>
      <c r="D10" s="22"/>
      <c r="E10" s="22"/>
      <c r="F10" s="22"/>
      <c r="G10" s="22"/>
      <c r="H10" s="22"/>
      <c r="I10" s="22"/>
    </row>
    <row r="11" spans="1:9" s="1" customFormat="1" x14ac:dyDescent="0.2">
      <c r="A11"/>
      <c r="B11"/>
      <c r="C11"/>
      <c r="D11"/>
      <c r="E11"/>
      <c r="F11"/>
    </row>
    <row r="12" spans="1:9" s="6" customFormat="1" ht="37.5" customHeight="1" x14ac:dyDescent="0.3">
      <c r="B12" s="14" t="s">
        <v>18</v>
      </c>
      <c r="C12" s="14"/>
      <c r="D12" s="14"/>
      <c r="F12" s="13" t="s">
        <v>19</v>
      </c>
    </row>
    <row r="14" spans="1:9" ht="18.75" x14ac:dyDescent="0.3">
      <c r="F14" s="6" t="s">
        <v>20</v>
      </c>
    </row>
    <row r="16" spans="1:9" ht="12.75" customHeight="1" x14ac:dyDescent="0.2"/>
    <row r="17" ht="12.75" customHeight="1" x14ac:dyDescent="0.2"/>
  </sheetData>
  <sheetProtection password="C5A0" sheet="1" formatCells="0" formatColumns="0" formatRows="0" insertColumns="0" insertRows="0" insertHyperlinks="0" deleteColumns="0" deleteRows="0" sort="0" autoFilter="0" pivotTables="0"/>
  <mergeCells count="13">
    <mergeCell ref="B12:D12"/>
    <mergeCell ref="A1:I1"/>
    <mergeCell ref="G2:G4"/>
    <mergeCell ref="H2:H4"/>
    <mergeCell ref="I2:I4"/>
    <mergeCell ref="A2:A4"/>
    <mergeCell ref="B2:B4"/>
    <mergeCell ref="C2:C4"/>
    <mergeCell ref="D3:D4"/>
    <mergeCell ref="E3:E4"/>
    <mergeCell ref="A9:I10"/>
    <mergeCell ref="F3:F4"/>
    <mergeCell ref="D2:F2"/>
  </mergeCells>
  <pageMargins left="0.23622047244094491" right="0.27559055118110237" top="0.27559055118110237" bottom="0.15748031496062992" header="0.51181102362204722" footer="0.23622047244094491"/>
  <pageSetup paperSize="9" scale="55" orientation="landscape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>Центр Сметной Документации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2014-12-19T08:56:02Z</cp:lastPrinted>
  <dcterms:created xsi:type="dcterms:W3CDTF">2013-06-03T08:39:04Z</dcterms:created>
  <dcterms:modified xsi:type="dcterms:W3CDTF">2014-12-19T08:57:35Z</dcterms:modified>
</cp:coreProperties>
</file>